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021BBD7F-8DCD-4602-BABF-AC863686CC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F27" i="1" s="1"/>
  <c r="F32" i="1"/>
  <c r="F31" i="1"/>
  <c r="F30" i="1"/>
  <c r="F29" i="1"/>
  <c r="F28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E13" i="1"/>
  <c r="F13" i="1" s="1"/>
  <c r="D13" i="1"/>
  <c r="E33" i="1" l="1"/>
  <c r="F33" i="1" s="1"/>
  <c r="D27" i="1"/>
  <c r="D33" i="1" l="1"/>
</calcChain>
</file>

<file path=xl/sharedStrings.xml><?xml version="1.0" encoding="utf-8"?>
<sst xmlns="http://schemas.openxmlformats.org/spreadsheetml/2006/main" count="58" uniqueCount="58">
  <si>
    <t>Код</t>
  </si>
  <si>
    <t>Наименование доходов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</si>
  <si>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</si>
  <si>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</si>
  <si>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</si>
  <si>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</si>
  <si>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1 05 03000 01 0000 110</t>
  </si>
  <si>
    <t>1 06 01030 10 0000 110</t>
  </si>
  <si>
    <t>1 06 06033 10 0000 110</t>
  </si>
  <si>
    <t>1 06 06043 10 0000 110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</si>
  <si>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</si>
  <si>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</si>
  <si>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</si>
  <si>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Всего доходов</t>
  </si>
  <si>
    <t>1 03 02230 01 0000 110       1 03 02240 01 0000 110       1 03 02250 01 0000 110       1 03 02260 01 0000 110</t>
  </si>
  <si>
    <t>1 11 05035 10 0000 120</t>
  </si>
  <si>
    <t>2 02 30000 00 0000 150</t>
  </si>
  <si>
    <t>2 02 40000 00 0000 150</t>
  </si>
  <si>
    <t>2 02 20000 10 0000 150</t>
  </si>
  <si>
    <t>1 17 05050 10 0000 180</t>
  </si>
  <si>
    <t>Прочие неналоговые доходы  бюджетов сельских поселений</t>
  </si>
  <si>
    <t>Е.Н. Иванищенко</t>
  </si>
  <si>
    <t xml:space="preserve"> видов (подвидов) доходов </t>
  </si>
  <si>
    <t xml:space="preserve">Финансист администрации Благодарненского </t>
  </si>
  <si>
    <t>сельского поселения Отрадненского района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</si>
  <si>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</si>
  <si>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</si>
  <si>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</si>
  <si>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2 02 10000 00 0000 150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</si>
  <si>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</si>
  <si>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к решению Совета Благодарненского сельс-</t>
  </si>
  <si>
    <t>кого  поселения Отрадненского района</t>
  </si>
  <si>
    <t>*По видам и подвидам доходов, входящим в соответствующий группировочный код бюджетной классификации, зачисленным в бюджет Благодарненского сельского поселения Отрадненского района в соответствии с законодательством Российской Федерации</t>
  </si>
  <si>
    <t>Приложение  № 1</t>
  </si>
  <si>
    <t xml:space="preserve">2 07 00000 00 0000 150 </t>
  </si>
  <si>
    <t>1 13 01995 10 0000 130</t>
  </si>
  <si>
    <t>1 13 02995 10 0000 130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</si>
  <si>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</si>
  <si>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</si>
  <si>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Прочие доходы от компенсации затрат бюджетов сельских поселений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</si>
  <si>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</si>
  <si>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</si>
  <si>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1 14 02053 10 0000 440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</si>
  <si>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</si>
  <si>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поселения  Отрадненского района по кодам</t>
  </si>
  <si>
    <t>Объем поступлений доходов в бюджет Благодарненского сельского</t>
  </si>
  <si>
    <t>за 2025 год</t>
  </si>
  <si>
    <t>Исполнено, рублей</t>
  </si>
  <si>
    <t>% исп.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</si>
  <si>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бюджеты*</t>
  </si>
  <si>
    <t>Единый сельскохозяйственный налог*</t>
  </si>
  <si>
    <t>Дотации бюджетам бюджетной системы Российской Федерации*</t>
  </si>
  <si>
    <t>Прочие субсидии бюджетам сельских поселений*</t>
  </si>
  <si>
    <t>Субвенции бюджетам бюджетной системы Российской Федерации*</t>
  </si>
  <si>
    <t>Иные межбюджетные трансферты*</t>
  </si>
  <si>
    <t>Прочие безвозмездные поступления в бюджеты сельских поселений*</t>
  </si>
  <si>
    <t>Утвержденно , рублей</t>
  </si>
  <si>
    <t>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</si>
</sst>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/>
    <xf numFmtId="4" fontId="7" fillId="0" borderId="0" xfId="0" applyNumberFormat="1" applyFont="1" applyAlignment="1">
      <alignment vertical="top" wrapText="1"/>
    </xf>
    <xf numFmtId="4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/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10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selection activeCell="D6" sqref="D6"/>
    </sheetView>
  </sheetViews>
  <sheetFormatPr defaultRowHeight="15.75" x14ac:dyDescent="0.25"/>
  <cols>
    <col min="1" max="1" width="23.5703125" style="2" customWidth="1"/>
    <col min="2" max="2" width="10.28515625" style="2" customWidth="1"/>
    <col min="3" max="3" width="35.28515625" style="2" customWidth="1"/>
    <col min="4" max="4" width="20.42578125" style="8" customWidth="1"/>
    <col min="5" max="5" width="18" style="25" customWidth="1"/>
    <col min="6" max="6" width="8.5703125" style="15" customWidth="1"/>
  </cols>
  <sheetData>
    <row r="1" spans="1:6" ht="18.75" customHeight="1" x14ac:dyDescent="0.25">
      <c r="C1" s="3"/>
      <c r="D1" s="33" t="s">
        <v>33</v>
      </c>
      <c r="E1" s="33"/>
      <c r="F1" s="33"/>
    </row>
    <row r="2" spans="1:6" ht="18.75" x14ac:dyDescent="0.25">
      <c r="C2" s="12"/>
      <c r="D2" s="34" t="s">
        <v>30</v>
      </c>
      <c r="E2" s="34"/>
      <c r="F2" s="34"/>
    </row>
    <row r="3" spans="1:6" ht="18.75" customHeight="1" x14ac:dyDescent="0.25">
      <c r="C3" s="3"/>
      <c r="D3" s="33" t="s">
        <v>31</v>
      </c>
      <c r="E3" s="33"/>
      <c r="F3" s="33"/>
    </row>
    <row r="4" spans="1:6" ht="18.75" customHeight="1" x14ac:dyDescent="0.25">
      <c r="C4" s="3"/>
      <c r="D4" s="33" t="s">
        <v>57</v>
      </c>
      <c r="E4" s="33"/>
      <c r="F4" s="33"/>
    </row>
    <row r="5" spans="1:6" ht="18.75" customHeight="1" x14ac:dyDescent="0.25">
      <c r="C5" s="1"/>
      <c r="D5" s="10"/>
      <c r="E5" s="24"/>
      <c r="F5" s="14"/>
    </row>
    <row r="6" spans="1:6" ht="18.75" x14ac:dyDescent="0.25">
      <c r="A6" s="1"/>
    </row>
    <row r="7" spans="1:6" ht="21" customHeight="1" x14ac:dyDescent="0.25">
      <c r="A7" s="33" t="s">
        <v>45</v>
      </c>
      <c r="B7" s="33"/>
      <c r="C7" s="33"/>
      <c r="D7" s="33"/>
      <c r="E7" s="33"/>
      <c r="F7" s="33"/>
    </row>
    <row r="8" spans="1:6" ht="20.25" customHeight="1" x14ac:dyDescent="0.25">
      <c r="A8" s="33" t="s">
        <v>44</v>
      </c>
      <c r="B8" s="33"/>
      <c r="C8" s="33"/>
      <c r="D8" s="33"/>
      <c r="E8" s="33"/>
      <c r="F8" s="33"/>
    </row>
    <row r="9" spans="1:6" ht="20.25" customHeight="1" x14ac:dyDescent="0.25">
      <c r="A9" s="33" t="s">
        <v>22</v>
      </c>
      <c r="B9" s="33"/>
      <c r="C9" s="33"/>
      <c r="D9" s="33"/>
      <c r="E9" s="33"/>
      <c r="F9" s="33"/>
    </row>
    <row r="10" spans="1:6" ht="20.25" customHeight="1" x14ac:dyDescent="0.25">
      <c r="A10" s="33" t="s">
        <v>46</v>
      </c>
      <c r="B10" s="33"/>
      <c r="C10" s="33"/>
      <c r="D10" s="33"/>
      <c r="E10" s="33"/>
      <c r="F10" s="33"/>
    </row>
    <row r="11" spans="1:6" ht="18.75" x14ac:dyDescent="0.25">
      <c r="A11" s="1"/>
    </row>
    <row r="12" spans="1:6" ht="35.25" customHeight="1" x14ac:dyDescent="0.25">
      <c r="A12" s="4" t="s">
        <v>0</v>
      </c>
      <c r="B12" s="49" t="s">
        <v>1</v>
      </c>
      <c r="C12" s="50"/>
      <c r="D12" s="13" t="s">
        <v>56</v>
      </c>
      <c r="E12" s="28" t="s">
        <v>47</v>
      </c>
      <c r="F12" s="16" t="s">
        <v>48</v>
      </c>
    </row>
    <row r="13" spans="1:6" ht="31.5" customHeight="1" x14ac:dyDescent="0.25">
      <c r="A13" s="6" t="s">
        <v>2</v>
      </c>
      <c r="B13" s="47" t="s">
        <v>3</v>
      </c>
      <c r="C13" s="48"/>
      <c r="D13" s="18">
        <f>SUM(D14:D26)</f>
        <v>19810000</v>
      </c>
      <c r="E13" s="18">
        <f>SUM(E14:E26)</f>
        <v>21344579.050000004</v>
      </c>
      <c r="F13" s="19">
        <f>E13/D13*100</f>
        <v>107.74648687531551</v>
      </c>
    </row>
    <row r="14" spans="1:6" ht="20.25" customHeight="1" x14ac:dyDescent="0.25">
      <c r="A14" s="4" t="s">
        <v>4</v>
      </c>
      <c r="B14" s="36" t="s">
        <v>5</v>
      </c>
      <c r="C14" s="37"/>
      <c r="D14" s="20">
        <v>7950000</v>
      </c>
      <c r="E14" s="21">
        <v>9000386.6500000004</v>
      </c>
      <c r="F14" s="22">
        <f t="shared" ref="F14:F33" si="0">E14/D14*100</f>
        <v>113.21241069182391</v>
      </c>
    </row>
    <row r="15" spans="1:6" ht="132" customHeight="1" x14ac:dyDescent="0.25">
      <c r="A15" s="4" t="s">
        <v>14</v>
      </c>
      <c r="B15" s="36" t="s">
        <v>49</v>
      </c>
      <c r="C15" s="37"/>
      <c r="D15" s="20">
        <v>4162200</v>
      </c>
      <c r="E15" s="27">
        <v>4109161.84</v>
      </c>
      <c r="F15" s="22">
        <f t="shared" si="0"/>
        <v>98.725718129835187</v>
      </c>
    </row>
    <row r="16" spans="1:6" ht="24" customHeight="1" x14ac:dyDescent="0.25">
      <c r="A16" s="4" t="s">
        <v>6</v>
      </c>
      <c r="B16" s="36" t="s">
        <v>50</v>
      </c>
      <c r="C16" s="37"/>
      <c r="D16" s="20">
        <v>1000000</v>
      </c>
      <c r="E16" s="27">
        <v>1090242</v>
      </c>
      <c r="F16" s="22">
        <f t="shared" si="0"/>
        <v>109.02419999999999</v>
      </c>
    </row>
    <row r="17" spans="1:6" ht="72.75" customHeight="1" x14ac:dyDescent="0.25">
      <c r="A17" s="4" t="s">
        <v>7</v>
      </c>
      <c r="B17" s="36" t="s">
        <v>25</v>
      </c>
      <c r="C17" s="37"/>
      <c r="D17" s="20">
        <v>680000</v>
      </c>
      <c r="E17" s="27">
        <v>734757.4</v>
      </c>
      <c r="F17" s="22">
        <f t="shared" si="0"/>
        <v>108.05255882352942</v>
      </c>
    </row>
    <row r="18" spans="1:6" ht="52.5" customHeight="1" x14ac:dyDescent="0.25">
      <c r="A18" s="4" t="s">
        <v>8</v>
      </c>
      <c r="B18" s="36" t="s">
        <v>26</v>
      </c>
      <c r="C18" s="37"/>
      <c r="D18" s="20">
        <v>1900000</v>
      </c>
      <c r="E18" s="27">
        <v>2018038.5</v>
      </c>
      <c r="F18" s="22">
        <f t="shared" si="0"/>
        <v>106.21255263157894</v>
      </c>
    </row>
    <row r="19" spans="1:6" ht="62.25" customHeight="1" x14ac:dyDescent="0.25">
      <c r="A19" s="4" t="s">
        <v>9</v>
      </c>
      <c r="B19" s="36" t="s">
        <v>27</v>
      </c>
      <c r="C19" s="37"/>
      <c r="D19" s="20">
        <v>3700000</v>
      </c>
      <c r="E19" s="27">
        <v>3969450.71</v>
      </c>
      <c r="F19" s="22">
        <f t="shared" si="0"/>
        <v>107.28245162162162</v>
      </c>
    </row>
    <row r="20" spans="1:6" ht="118.5" customHeight="1" x14ac:dyDescent="0.25">
      <c r="A20" s="4" t="s">
        <v>40</v>
      </c>
      <c r="B20" s="36" t="s">
        <v>41</v>
      </c>
      <c r="C20" s="37"/>
      <c r="D20" s="20">
        <v>57400</v>
      </c>
      <c r="E20" s="27">
        <v>57400</v>
      </c>
      <c r="F20" s="22">
        <f t="shared" si="0"/>
        <v>100</v>
      </c>
    </row>
    <row r="21" spans="1:6" ht="100.5" customHeight="1" x14ac:dyDescent="0.25">
      <c r="A21" s="4" t="s">
        <v>15</v>
      </c>
      <c r="B21" s="36" t="s">
        <v>29</v>
      </c>
      <c r="C21" s="37"/>
      <c r="D21" s="20">
        <v>13800</v>
      </c>
      <c r="E21" s="27">
        <v>13867.92</v>
      </c>
      <c r="F21" s="22">
        <f t="shared" si="0"/>
        <v>100.49217391304349</v>
      </c>
    </row>
    <row r="22" spans="1:6" ht="54" customHeight="1" x14ac:dyDescent="0.25">
      <c r="A22" s="4" t="s">
        <v>37</v>
      </c>
      <c r="B22" s="36" t="s">
        <v>38</v>
      </c>
      <c r="C22" s="37"/>
      <c r="D22" s="20">
        <v>144000</v>
      </c>
      <c r="E22" s="27">
        <v>144913.09</v>
      </c>
      <c r="F22" s="22">
        <f t="shared" si="0"/>
        <v>100.63409027777777</v>
      </c>
    </row>
    <row r="23" spans="1:6" ht="47.25" hidden="1" customHeight="1" x14ac:dyDescent="0.25">
      <c r="A23" s="4" t="s">
        <v>35</v>
      </c>
      <c r="B23" s="36" t="s">
        <v>10</v>
      </c>
      <c r="C23" s="37"/>
      <c r="D23" s="20">
        <v>0</v>
      </c>
      <c r="E23" s="27"/>
      <c r="F23" s="22" t="e">
        <f t="shared" si="0"/>
        <v>#DIV/0!</v>
      </c>
    </row>
    <row r="24" spans="1:6" ht="41.25" customHeight="1" x14ac:dyDescent="0.25">
      <c r="A24" s="4" t="s">
        <v>36</v>
      </c>
      <c r="B24" s="36" t="s">
        <v>39</v>
      </c>
      <c r="C24" s="37"/>
      <c r="D24" s="20">
        <v>200000</v>
      </c>
      <c r="E24" s="27">
        <v>203700.94</v>
      </c>
      <c r="F24" s="22">
        <f t="shared" si="0"/>
        <v>101.85047</v>
      </c>
    </row>
    <row r="25" spans="1:6" ht="142.5" customHeight="1" x14ac:dyDescent="0.25">
      <c r="A25" s="4" t="s">
        <v>42</v>
      </c>
      <c r="B25" s="36" t="s">
        <v>43</v>
      </c>
      <c r="C25" s="37"/>
      <c r="D25" s="20">
        <v>2600</v>
      </c>
      <c r="E25" s="27">
        <v>2660</v>
      </c>
      <c r="F25" s="22">
        <f t="shared" si="0"/>
        <v>102.30769230769229</v>
      </c>
    </row>
    <row r="26" spans="1:6" ht="18" hidden="1" customHeight="1" x14ac:dyDescent="0.25">
      <c r="A26" s="4" t="s">
        <v>19</v>
      </c>
      <c r="B26" s="42" t="s">
        <v>20</v>
      </c>
      <c r="C26" s="43"/>
      <c r="D26" s="20">
        <v>0</v>
      </c>
      <c r="E26" s="26"/>
      <c r="F26" s="22" t="e">
        <f t="shared" si="0"/>
        <v>#DIV/0!</v>
      </c>
    </row>
    <row r="27" spans="1:6" s="7" customFormat="1" ht="19.5" customHeight="1" x14ac:dyDescent="0.25">
      <c r="A27" s="6" t="s">
        <v>11</v>
      </c>
      <c r="B27" s="38" t="s">
        <v>12</v>
      </c>
      <c r="C27" s="39"/>
      <c r="D27" s="23">
        <f>SUM(D28:D32)</f>
        <v>89187750</v>
      </c>
      <c r="E27" s="23">
        <f>SUM(E28:E32)</f>
        <v>89187749.790000007</v>
      </c>
      <c r="F27" s="22">
        <f t="shared" si="0"/>
        <v>99.999999764541656</v>
      </c>
    </row>
    <row r="28" spans="1:6" ht="33.75" customHeight="1" x14ac:dyDescent="0.25">
      <c r="A28" s="5" t="s">
        <v>28</v>
      </c>
      <c r="B28" s="40" t="s">
        <v>51</v>
      </c>
      <c r="C28" s="41"/>
      <c r="D28" s="20">
        <v>13229800</v>
      </c>
      <c r="E28" s="20">
        <v>13229800</v>
      </c>
      <c r="F28" s="22">
        <f t="shared" si="0"/>
        <v>100</v>
      </c>
    </row>
    <row r="29" spans="1:6" ht="33" customHeight="1" x14ac:dyDescent="0.25">
      <c r="A29" s="5" t="s">
        <v>18</v>
      </c>
      <c r="B29" s="40" t="s">
        <v>52</v>
      </c>
      <c r="C29" s="41"/>
      <c r="D29" s="20">
        <v>68886400</v>
      </c>
      <c r="E29" s="20">
        <v>68886399.790000007</v>
      </c>
      <c r="F29" s="22">
        <f t="shared" si="0"/>
        <v>99.999999695150294</v>
      </c>
    </row>
    <row r="30" spans="1:6" ht="36.75" customHeight="1" x14ac:dyDescent="0.25">
      <c r="A30" s="4" t="s">
        <v>16</v>
      </c>
      <c r="B30" s="36" t="s">
        <v>53</v>
      </c>
      <c r="C30" s="37"/>
      <c r="D30" s="20">
        <v>451900</v>
      </c>
      <c r="E30" s="20">
        <v>451900</v>
      </c>
      <c r="F30" s="22">
        <f t="shared" si="0"/>
        <v>100</v>
      </c>
    </row>
    <row r="31" spans="1:6" ht="16.5" customHeight="1" x14ac:dyDescent="0.25">
      <c r="A31" s="4" t="s">
        <v>17</v>
      </c>
      <c r="B31" s="36" t="s">
        <v>54</v>
      </c>
      <c r="C31" s="37"/>
      <c r="D31" s="20">
        <v>1590250</v>
      </c>
      <c r="E31" s="20">
        <v>1590250</v>
      </c>
      <c r="F31" s="22">
        <f t="shared" si="0"/>
        <v>100</v>
      </c>
    </row>
    <row r="32" spans="1:6" ht="33.75" customHeight="1" x14ac:dyDescent="0.25">
      <c r="A32" s="4" t="s">
        <v>34</v>
      </c>
      <c r="B32" s="45" t="s">
        <v>55</v>
      </c>
      <c r="C32" s="46"/>
      <c r="D32" s="20">
        <v>5029400</v>
      </c>
      <c r="E32" s="20">
        <v>5029400</v>
      </c>
      <c r="F32" s="22">
        <f t="shared" si="0"/>
        <v>100</v>
      </c>
    </row>
    <row r="33" spans="1:6" ht="18.75" customHeight="1" x14ac:dyDescent="0.25">
      <c r="A33" s="4"/>
      <c r="B33" s="38" t="s">
        <v>13</v>
      </c>
      <c r="C33" s="39"/>
      <c r="D33" s="23">
        <f>D13+D27</f>
        <v>108997750</v>
      </c>
      <c r="E33" s="23">
        <f>E13+E27</f>
        <v>110532328.84</v>
      </c>
      <c r="F33" s="22">
        <f t="shared" si="0"/>
        <v>101.40789955755969</v>
      </c>
    </row>
    <row r="34" spans="1:6" ht="42.75" customHeight="1" x14ac:dyDescent="0.25">
      <c r="A34" s="30" t="s">
        <v>32</v>
      </c>
      <c r="B34" s="31"/>
      <c r="C34" s="31"/>
      <c r="D34" s="31"/>
      <c r="E34" s="32"/>
      <c r="F34" s="17"/>
    </row>
    <row r="35" spans="1:6" ht="18.75" x14ac:dyDescent="0.25">
      <c r="A35" s="3"/>
    </row>
    <row r="36" spans="1:6" ht="15" customHeight="1" x14ac:dyDescent="0.25">
      <c r="A36" s="3"/>
    </row>
    <row r="37" spans="1:6" ht="21" customHeight="1" x14ac:dyDescent="0.3">
      <c r="A37" s="44" t="s">
        <v>23</v>
      </c>
      <c r="B37" s="44"/>
      <c r="C37" s="44"/>
      <c r="D37" s="11"/>
    </row>
    <row r="38" spans="1:6" ht="20.25" customHeight="1" x14ac:dyDescent="0.3">
      <c r="A38" s="35" t="s">
        <v>24</v>
      </c>
      <c r="B38" s="35"/>
      <c r="C38" s="35"/>
      <c r="E38" s="29" t="s">
        <v>21</v>
      </c>
      <c r="F38" s="29"/>
    </row>
    <row r="39" spans="1:6" x14ac:dyDescent="0.25">
      <c r="D39" s="9"/>
    </row>
  </sheetData>
  <mergeCells count="34">
    <mergeCell ref="B25:C25"/>
    <mergeCell ref="B22:C22"/>
    <mergeCell ref="B24:C24"/>
    <mergeCell ref="B14:C14"/>
    <mergeCell ref="B15:C15"/>
    <mergeCell ref="B16:C16"/>
    <mergeCell ref="B20:C20"/>
    <mergeCell ref="B13:C13"/>
    <mergeCell ref="B12:C12"/>
    <mergeCell ref="A7:F7"/>
    <mergeCell ref="A8:F8"/>
    <mergeCell ref="A9:F9"/>
    <mergeCell ref="A10:F10"/>
    <mergeCell ref="B28:C28"/>
    <mergeCell ref="B26:C26"/>
    <mergeCell ref="A37:C37"/>
    <mergeCell ref="B32:C32"/>
    <mergeCell ref="B29:C29"/>
    <mergeCell ref="E38:F38"/>
    <mergeCell ref="A34:E34"/>
    <mergeCell ref="D1:F1"/>
    <mergeCell ref="D2:F2"/>
    <mergeCell ref="D3:F3"/>
    <mergeCell ref="D4:F4"/>
    <mergeCell ref="A38:C38"/>
    <mergeCell ref="B17:C17"/>
    <mergeCell ref="B18:C18"/>
    <mergeCell ref="B19:C19"/>
    <mergeCell ref="B21:C21"/>
    <mergeCell ref="B23:C23"/>
    <mergeCell ref="B27:C27"/>
    <mergeCell ref="B30:C30"/>
    <mergeCell ref="B31:C31"/>
    <mergeCell ref="B33:C33"/>
  </mergeCells>
  <pageMargins left="1.1811023622047245" right="0.39370078740157483" top="0.78740157480314965" bottom="0.78740157480314965" header="0" footer="0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7" sqref="C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2026-03-19T13:17:47Z</cp:lastPrinted>
  <dcterms:created xsi:type="dcterms:W3CDTF">2017-11-13T10:20:11Z</dcterms:created>
  <dcterms:modified xsi:type="dcterms:W3CDTF">2026-04-16T07:49:21Z</dcterms:modified>
</cp:coreProperties>
</file>